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2144" sheetId="9" r:id="rId1"/>
  </sheets>
  <definedNames>
    <definedName name="_xlnm.Print_Area" localSheetId="0">КПК0112144!$A$1:$BQ$79</definedName>
  </definedNames>
  <calcPr calcId="145621" refMode="R1C1"/>
</workbook>
</file>

<file path=xl/calcChain.xml><?xml version="1.0" encoding="utf-8"?>
<calcChain xmlns="http://schemas.openxmlformats.org/spreadsheetml/2006/main">
  <c r="BH66" i="9" l="1"/>
  <c r="BC66" i="9"/>
  <c r="BH65" i="9"/>
  <c r="BC65" i="9"/>
  <c r="BH63" i="9"/>
  <c r="BC63" i="9"/>
  <c r="BH61" i="9"/>
  <c r="BC61" i="9"/>
  <c r="BB52" i="9"/>
  <c r="AW52" i="9"/>
  <c r="BG52" i="9" s="1"/>
  <c r="AQ52" i="9"/>
  <c r="AA52" i="9"/>
  <c r="BB51" i="9"/>
  <c r="AW51" i="9"/>
  <c r="BG51" i="9" s="1"/>
  <c r="AQ51" i="9"/>
  <c r="AA51" i="9"/>
  <c r="BI43" i="9"/>
  <c r="BD43" i="9"/>
  <c r="AZ43" i="9"/>
  <c r="AK43" i="9"/>
  <c r="BI42" i="9"/>
  <c r="BD42" i="9"/>
  <c r="AZ42" i="9"/>
  <c r="AK42" i="9"/>
  <c r="BN42" i="9" l="1"/>
  <c r="BN43" i="9"/>
</calcChain>
</file>

<file path=xl/sharedStrings.xml><?xml version="1.0" encoding="utf-8"?>
<sst xmlns="http://schemas.openxmlformats.org/spreadsheetml/2006/main" count="170" uniqueCount="104">
  <si>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</si>
  <si>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</si>
  <si>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</si>
  <si>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</si>
  <si>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</si>
  <si>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</si>
  <si>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</si>
  <si>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</si>
  <si>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</si>
  <si>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</si>
  <si>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</si>
  <si>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</si>
  <si>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</si>
  <si>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</si>
  <si>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</si>
  <si>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</si>
  <si>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</si>
  <si>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</si>
  <si>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</si>
  <si>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</si>
  <si>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</si>
  <si>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</si>
  <si>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</si>
  <si>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</si>
  <si>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</si>
  <si>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</si>
  <si>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</si>
  <si>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</si>
  <si>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</si>
  <si>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</si>
  <si>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</si>
  <si>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</si>
  <si>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</si>
  <si>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</si>
  <si>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</si>
  <si>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</si>
  <si>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</si>
  <si>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</si>
  <si>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</si>
  <si>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</si>
  <si>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</si>
  <si>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</si>
  <si>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</si>
  <si>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</si>
  <si>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</si>
  <si>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</si>
  <si>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</si>
  <si>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</si>
  <si>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</si>
  <si>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</si>
  <si>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</si>
  <si>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</si>
  <si>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</si>
  <si>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</si>
  <si>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</si>
  <si>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</si>
  <si>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</si>
  <si>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</si>
  <si>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</si>
  <si>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</si>
  <si>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</si>
  <si>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</si>
  <si>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</si>
  <si>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</si>
  <si>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</si>
  <si>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</si>
  <si>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</si>
  <si>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</si>
  <si>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</si>
  <si>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</si>
  <si>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тис.грн.</t>
  </si>
  <si>
    <t>Кошторис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</si>
  <si>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</si>
  <si>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</si>
  <si>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</si>
  <si>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</si>
  <si>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</si>
  <si>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</si>
  <si>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</si>
  <si>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</si>
  <si>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</si>
  <si>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</si>
  <si>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</si>
  <si>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</si>
  <si>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</si>
  <si>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</si>
  <si>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</si>
  <si>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відс.</t>
  </si>
  <si>
    <t>Реалізація державної політики спрямована на забезпечення надання медичної допомоги та збереження здоров'я людини</t>
  </si>
  <si>
    <t>Забезпечення хворих на цукровий та нецукровий діабет препаратами інсуліну</t>
  </si>
  <si>
    <t>Забезпечення медикаментами хворих на цукровий та не цукровий діабет відповідно до вимог законодавства</t>
  </si>
  <si>
    <t>Програма забезпечення препаратами інсуліну хворих на цукровий та нецукровий діабет жителів Ічнянської територіальної громади на 2021-2023 роки</t>
  </si>
  <si>
    <t>видатки на забезпечення медикаментами хворих на цукровий діабет та нецукровий діабет</t>
  </si>
  <si>
    <t>кількість хворих на цукровий та нецукровий діабет, що забезпечуються препаратами інсуліну</t>
  </si>
  <si>
    <t>забезпеченість хворих на цукровий та нецукровий діабет препаратами інсуліну</t>
  </si>
  <si>
    <t>середній обсяг видатків на забезпечення одного хворого препаратами інсуліну</t>
  </si>
  <si>
    <t>C67:BQ67</t>
  </si>
  <si>
    <t>Аналіз стану виконання результативних показників: Для забезпечення фінансування лікування хворих на цукровий та нецукровий діабет на 2021 рік за КПК 0112144 "Централізовані заходи з лікування хворих на цукровий та нецукровий діабет" затверджений обсяг бюджетних призначень загального фонду у сумі 860634,00 грн. Касові видатки по загальному фонду склали 99,48 % Фінансування видатків проводилося згідно напрямів використання бюджетних коштів, визначених паспортом бюджетної програми.</t>
  </si>
  <si>
    <t>Запобігання та зниження рівня захворюваності на цукровий та нецукровий діабет, ускладнень, інвалідності та сметрності, забезпечення надання медичної допомоги хворих на цукровий та нецукровий діабет</t>
  </si>
  <si>
    <t>Виконання бюджетної програми забезпечило надання медичної допомоги та збереження здоров'я людини</t>
  </si>
  <si>
    <t>0112144</t>
  </si>
  <si>
    <t>Централізовані заходи з лікування хворих на цукровий та нецукровий діабет</t>
  </si>
  <si>
    <t>2144</t>
  </si>
  <si>
    <t>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</si>
</sst>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9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52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64" ht="15.75" customHeight="1" x14ac:dyDescent="0.2">
      <c r="A11" s="118" t="s">
        <v>38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64" ht="15.75" customHeight="1" x14ac:dyDescent="0.2">
      <c r="A12" s="118" t="s">
        <v>84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1" t="s">
        <v>75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8"/>
      <c r="N14" s="119" t="s">
        <v>76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9"/>
      <c r="AU14" s="111" t="s">
        <v>81</v>
      </c>
      <c r="AV14" s="112"/>
      <c r="AW14" s="112"/>
      <c r="AX14" s="112"/>
      <c r="AY14" s="112"/>
      <c r="AZ14" s="112"/>
      <c r="BA14" s="112"/>
      <c r="BB14" s="11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4" t="s">
        <v>57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20"/>
      <c r="N15" s="117" t="s">
        <v>58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20"/>
      <c r="AU15" s="114" t="s">
        <v>59</v>
      </c>
      <c r="AV15" s="114"/>
      <c r="AW15" s="114"/>
      <c r="AX15" s="114"/>
      <c r="AY15" s="114"/>
      <c r="AZ15" s="114"/>
      <c r="BA15" s="114"/>
      <c r="BB15" s="11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1" t="s">
        <v>85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8"/>
      <c r="N17" s="119" t="s">
        <v>76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9"/>
      <c r="AU17" s="111" t="s">
        <v>81</v>
      </c>
      <c r="AV17" s="112"/>
      <c r="AW17" s="112"/>
      <c r="AX17" s="112"/>
      <c r="AY17" s="112"/>
      <c r="AZ17" s="112"/>
      <c r="BA17" s="112"/>
      <c r="BB17" s="11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4" t="s">
        <v>57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20"/>
      <c r="N18" s="117" t="s">
        <v>60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20"/>
      <c r="AU18" s="114" t="s">
        <v>59</v>
      </c>
      <c r="AV18" s="114"/>
      <c r="AW18" s="114"/>
      <c r="AX18" s="114"/>
      <c r="AY18" s="114"/>
      <c r="AZ18" s="114"/>
      <c r="BA18" s="114"/>
      <c r="BB18" s="11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11" t="s">
        <v>100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102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"/>
      <c r="AA20" s="111" t="s">
        <v>103</v>
      </c>
      <c r="AB20" s="112"/>
      <c r="AC20" s="112"/>
      <c r="AD20" s="112"/>
      <c r="AE20" s="112"/>
      <c r="AF20" s="112"/>
      <c r="AG20" s="112"/>
      <c r="AH20" s="112"/>
      <c r="AI20" s="112"/>
      <c r="AJ20" s="23"/>
      <c r="AK20" s="113" t="s">
        <v>101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3"/>
      <c r="BE20" s="111" t="s">
        <v>82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4" t="s">
        <v>57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/>
      <c r="N21" s="114" t="s">
        <v>61</v>
      </c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26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6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6"/>
      <c r="BE21" s="114" t="s">
        <v>64</v>
      </c>
      <c r="BF21" s="114"/>
      <c r="BG21" s="114"/>
      <c r="BH21" s="114"/>
      <c r="BI21" s="114"/>
      <c r="BJ21" s="114"/>
      <c r="BK21" s="114"/>
      <c r="BL21" s="114"/>
    </row>
    <row r="22" spans="1:79" ht="6.75" customHeight="1" x14ac:dyDescent="0.2"/>
    <row r="23" spans="1:79" ht="15.75" customHeight="1" x14ac:dyDescent="0.2">
      <c r="A23" s="73" t="s">
        <v>43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</row>
    <row r="24" spans="1:79" ht="27.75" customHeight="1" x14ac:dyDescent="0.2">
      <c r="A24" s="107" t="s">
        <v>3</v>
      </c>
      <c r="B24" s="107"/>
      <c r="C24" s="107"/>
      <c r="D24" s="107"/>
      <c r="E24" s="107"/>
      <c r="F24" s="107"/>
      <c r="G24" s="108" t="s">
        <v>41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t="10.5" hidden="1" customHeight="1" x14ac:dyDescent="0.2">
      <c r="A25" s="76" t="s">
        <v>39</v>
      </c>
      <c r="B25" s="76"/>
      <c r="C25" s="76"/>
      <c r="D25" s="76"/>
      <c r="E25" s="76"/>
      <c r="F25" s="76"/>
      <c r="G25" s="77" t="s">
        <v>16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  <c r="CA25" s="1" t="s">
        <v>55</v>
      </c>
    </row>
    <row r="26" spans="1:79" ht="12.75" customHeight="1" x14ac:dyDescent="0.2">
      <c r="A26" s="76">
        <v>1</v>
      </c>
      <c r="B26" s="76"/>
      <c r="C26" s="76"/>
      <c r="D26" s="76"/>
      <c r="E26" s="76"/>
      <c r="F26" s="76"/>
      <c r="G26" s="102" t="s">
        <v>88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3" t="s">
        <v>44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31.5" customHeight="1" x14ac:dyDescent="0.2">
      <c r="A29" s="105" t="s">
        <v>98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3" t="s">
        <v>45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</row>
    <row r="32" spans="1:79" ht="27.75" customHeight="1" x14ac:dyDescent="0.2">
      <c r="A32" s="107" t="s">
        <v>3</v>
      </c>
      <c r="B32" s="107"/>
      <c r="C32" s="107"/>
      <c r="D32" s="107"/>
      <c r="E32" s="107"/>
      <c r="F32" s="107"/>
      <c r="G32" s="108" t="s">
        <v>42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t="10.5" hidden="1" customHeight="1" x14ac:dyDescent="0.2">
      <c r="A33" s="76" t="s">
        <v>15</v>
      </c>
      <c r="B33" s="76"/>
      <c r="C33" s="76"/>
      <c r="D33" s="76"/>
      <c r="E33" s="76"/>
      <c r="F33" s="76"/>
      <c r="G33" s="77" t="s">
        <v>16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  <c r="CA33" s="1" t="s">
        <v>56</v>
      </c>
    </row>
    <row r="34" spans="1:79" ht="12.75" customHeight="1" x14ac:dyDescent="0.2">
      <c r="A34" s="76">
        <v>1</v>
      </c>
      <c r="B34" s="76"/>
      <c r="C34" s="76"/>
      <c r="D34" s="76"/>
      <c r="E34" s="76"/>
      <c r="F34" s="76"/>
      <c r="G34" s="102" t="s">
        <v>89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5" spans="1:79" ht="2.25" customHeight="1" x14ac:dyDescent="0.2"/>
    <row r="36" spans="1:79" ht="15.75" customHeight="1" x14ac:dyDescent="0.2">
      <c r="A36" s="73" t="s">
        <v>46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</row>
    <row r="37" spans="1:79" ht="15" customHeight="1" x14ac:dyDescent="0.2">
      <c r="A37" s="93" t="s">
        <v>83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</row>
    <row r="38" spans="1:79" ht="36" customHeight="1" x14ac:dyDescent="0.2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79" ht="29.1" customHeight="1" x14ac:dyDescent="0.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79" ht="15.95" customHeight="1" x14ac:dyDescent="0.2">
      <c r="A40" s="98">
        <v>1</v>
      </c>
      <c r="B40" s="98"/>
      <c r="C40" s="98">
        <v>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5">
        <v>3</v>
      </c>
      <c r="AB40" s="96"/>
      <c r="AC40" s="96"/>
      <c r="AD40" s="96"/>
      <c r="AE40" s="97"/>
      <c r="AF40" s="95">
        <v>4</v>
      </c>
      <c r="AG40" s="96"/>
      <c r="AH40" s="96"/>
      <c r="AI40" s="96"/>
      <c r="AJ40" s="97"/>
      <c r="AK40" s="95">
        <v>5</v>
      </c>
      <c r="AL40" s="96"/>
      <c r="AM40" s="96"/>
      <c r="AN40" s="96"/>
      <c r="AO40" s="97"/>
      <c r="AP40" s="95">
        <v>6</v>
      </c>
      <c r="AQ40" s="96"/>
      <c r="AR40" s="96"/>
      <c r="AS40" s="96"/>
      <c r="AT40" s="97"/>
      <c r="AU40" s="95">
        <v>7</v>
      </c>
      <c r="AV40" s="96"/>
      <c r="AW40" s="96"/>
      <c r="AX40" s="96"/>
      <c r="AY40" s="97"/>
      <c r="AZ40" s="95">
        <v>8</v>
      </c>
      <c r="BA40" s="96"/>
      <c r="BB40" s="96"/>
      <c r="BC40" s="97"/>
      <c r="BD40" s="95">
        <v>9</v>
      </c>
      <c r="BE40" s="96"/>
      <c r="BF40" s="96"/>
      <c r="BG40" s="96"/>
      <c r="BH40" s="97"/>
      <c r="BI40" s="98">
        <v>10</v>
      </c>
      <c r="BJ40" s="98"/>
      <c r="BK40" s="98"/>
      <c r="BL40" s="98"/>
      <c r="BM40" s="98"/>
      <c r="BN40" s="98">
        <v>11</v>
      </c>
      <c r="BO40" s="98"/>
      <c r="BP40" s="98"/>
      <c r="BQ40" s="98"/>
    </row>
    <row r="41" spans="1:79" ht="15.75" hidden="1" customHeight="1" x14ac:dyDescent="0.2">
      <c r="A41" s="76" t="s">
        <v>15</v>
      </c>
      <c r="B41" s="76"/>
      <c r="C41" s="99" t="s">
        <v>16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100"/>
      <c r="AA41" s="54" t="s">
        <v>12</v>
      </c>
      <c r="AB41" s="54"/>
      <c r="AC41" s="54"/>
      <c r="AD41" s="54"/>
      <c r="AE41" s="54"/>
      <c r="AF41" s="54" t="s">
        <v>11</v>
      </c>
      <c r="AG41" s="54"/>
      <c r="AH41" s="54"/>
      <c r="AI41" s="54"/>
      <c r="AJ41" s="54"/>
      <c r="AK41" s="87" t="s">
        <v>18</v>
      </c>
      <c r="AL41" s="87"/>
      <c r="AM41" s="87"/>
      <c r="AN41" s="87"/>
      <c r="AO41" s="87"/>
      <c r="AP41" s="54" t="s">
        <v>13</v>
      </c>
      <c r="AQ41" s="54"/>
      <c r="AR41" s="54"/>
      <c r="AS41" s="54"/>
      <c r="AT41" s="54"/>
      <c r="AU41" s="54" t="s">
        <v>14</v>
      </c>
      <c r="AV41" s="54"/>
      <c r="AW41" s="54"/>
      <c r="AX41" s="54"/>
      <c r="AY41" s="54"/>
      <c r="AZ41" s="87" t="s">
        <v>18</v>
      </c>
      <c r="BA41" s="87"/>
      <c r="BB41" s="87"/>
      <c r="BC41" s="87"/>
      <c r="BD41" s="101" t="s">
        <v>34</v>
      </c>
      <c r="BE41" s="101"/>
      <c r="BF41" s="101"/>
      <c r="BG41" s="101"/>
      <c r="BH41" s="101"/>
      <c r="BI41" s="101" t="s">
        <v>34</v>
      </c>
      <c r="BJ41" s="101"/>
      <c r="BK41" s="101"/>
      <c r="BL41" s="101"/>
      <c r="BM41" s="101"/>
      <c r="BN41" s="61" t="s">
        <v>18</v>
      </c>
      <c r="BO41" s="61"/>
      <c r="BP41" s="61"/>
      <c r="BQ41" s="61"/>
      <c r="CA41" s="1" t="s">
        <v>21</v>
      </c>
    </row>
    <row r="42" spans="1:79" ht="31.5" customHeight="1" x14ac:dyDescent="0.2">
      <c r="A42" s="39">
        <v>1</v>
      </c>
      <c r="B42" s="39"/>
      <c r="C42" s="94" t="s">
        <v>90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91">
        <v>860634</v>
      </c>
      <c r="AB42" s="91"/>
      <c r="AC42" s="91"/>
      <c r="AD42" s="91"/>
      <c r="AE42" s="91"/>
      <c r="AF42" s="91">
        <v>0</v>
      </c>
      <c r="AG42" s="91"/>
      <c r="AH42" s="91"/>
      <c r="AI42" s="91"/>
      <c r="AJ42" s="91"/>
      <c r="AK42" s="91">
        <f>AA42+AF42</f>
        <v>860634</v>
      </c>
      <c r="AL42" s="91"/>
      <c r="AM42" s="91"/>
      <c r="AN42" s="91"/>
      <c r="AO42" s="91"/>
      <c r="AP42" s="91">
        <v>856192.66</v>
      </c>
      <c r="AQ42" s="91"/>
      <c r="AR42" s="91"/>
      <c r="AS42" s="91"/>
      <c r="AT42" s="91"/>
      <c r="AU42" s="91">
        <v>0</v>
      </c>
      <c r="AV42" s="91"/>
      <c r="AW42" s="91"/>
      <c r="AX42" s="91"/>
      <c r="AY42" s="91"/>
      <c r="AZ42" s="91">
        <f>AP42+AU42</f>
        <v>856192.66</v>
      </c>
      <c r="BA42" s="91"/>
      <c r="BB42" s="91"/>
      <c r="BC42" s="91"/>
      <c r="BD42" s="91">
        <f>AP42-AA42</f>
        <v>-4441.3399999999674</v>
      </c>
      <c r="BE42" s="91"/>
      <c r="BF42" s="91"/>
      <c r="BG42" s="91"/>
      <c r="BH42" s="91"/>
      <c r="BI42" s="91">
        <f>AU42-AF42</f>
        <v>0</v>
      </c>
      <c r="BJ42" s="91"/>
      <c r="BK42" s="91"/>
      <c r="BL42" s="91"/>
      <c r="BM42" s="91"/>
      <c r="BN42" s="91">
        <f>BD42+BI42</f>
        <v>-4441.3399999999674</v>
      </c>
      <c r="BO42" s="91"/>
      <c r="BP42" s="91"/>
      <c r="BQ42" s="91"/>
      <c r="CA42" s="1" t="s">
        <v>22</v>
      </c>
    </row>
    <row r="43" spans="1:79" s="30" customFormat="1" ht="15.75" x14ac:dyDescent="0.2">
      <c r="A43" s="46"/>
      <c r="B43" s="46"/>
      <c r="C43" s="92" t="s">
        <v>66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55">
        <v>860634</v>
      </c>
      <c r="AB43" s="55"/>
      <c r="AC43" s="55"/>
      <c r="AD43" s="55"/>
      <c r="AE43" s="55"/>
      <c r="AF43" s="55">
        <v>0</v>
      </c>
      <c r="AG43" s="55"/>
      <c r="AH43" s="55"/>
      <c r="AI43" s="55"/>
      <c r="AJ43" s="55"/>
      <c r="AK43" s="55">
        <f>AA43+AF43</f>
        <v>860634</v>
      </c>
      <c r="AL43" s="55"/>
      <c r="AM43" s="55"/>
      <c r="AN43" s="55"/>
      <c r="AO43" s="55"/>
      <c r="AP43" s="55">
        <v>856192.66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856192.66</v>
      </c>
      <c r="BA43" s="55"/>
      <c r="BB43" s="55"/>
      <c r="BC43" s="55"/>
      <c r="BD43" s="55">
        <f>AP43-AA43</f>
        <v>-4441.3399999999674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-4441.3399999999674</v>
      </c>
      <c r="BO43" s="55"/>
      <c r="BP43" s="55"/>
      <c r="BQ43" s="55"/>
    </row>
    <row r="44" spans="1:79" hidden="1" x14ac:dyDescent="0.2"/>
    <row r="45" spans="1:79" ht="15.75" customHeight="1" x14ac:dyDescent="0.2">
      <c r="A45" s="73" t="s">
        <v>47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</row>
    <row r="46" spans="1:79" ht="15" customHeight="1" x14ac:dyDescent="0.2">
      <c r="A46" s="93" t="s">
        <v>83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</row>
    <row r="47" spans="1:79" ht="28.5" customHeight="1" x14ac:dyDescent="0.2">
      <c r="A47" s="39" t="s">
        <v>31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 t="s">
        <v>27</v>
      </c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 t="s">
        <v>49</v>
      </c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 t="s">
        <v>0</v>
      </c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2"/>
      <c r="BN47" s="2"/>
      <c r="BO47" s="2"/>
      <c r="BP47" s="2"/>
      <c r="BQ47" s="2"/>
    </row>
    <row r="48" spans="1:79" ht="23.25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</v>
      </c>
      <c r="R48" s="39"/>
      <c r="S48" s="39"/>
      <c r="T48" s="39"/>
      <c r="U48" s="39"/>
      <c r="V48" s="39" t="s">
        <v>1</v>
      </c>
      <c r="W48" s="39"/>
      <c r="X48" s="39"/>
      <c r="Y48" s="39"/>
      <c r="Z48" s="39"/>
      <c r="AA48" s="39" t="s">
        <v>28</v>
      </c>
      <c r="AB48" s="39"/>
      <c r="AC48" s="39"/>
      <c r="AD48" s="39"/>
      <c r="AE48" s="39"/>
      <c r="AF48" s="39"/>
      <c r="AG48" s="39" t="s">
        <v>2</v>
      </c>
      <c r="AH48" s="39"/>
      <c r="AI48" s="39"/>
      <c r="AJ48" s="39"/>
      <c r="AK48" s="39"/>
      <c r="AL48" s="39" t="s">
        <v>1</v>
      </c>
      <c r="AM48" s="39"/>
      <c r="AN48" s="39"/>
      <c r="AO48" s="39"/>
      <c r="AP48" s="39"/>
      <c r="AQ48" s="39" t="s">
        <v>28</v>
      </c>
      <c r="AR48" s="39"/>
      <c r="AS48" s="39"/>
      <c r="AT48" s="39"/>
      <c r="AU48" s="39"/>
      <c r="AV48" s="39"/>
      <c r="AW48" s="56" t="s">
        <v>2</v>
      </c>
      <c r="AX48" s="57"/>
      <c r="AY48" s="57"/>
      <c r="AZ48" s="57"/>
      <c r="BA48" s="58"/>
      <c r="BB48" s="56" t="s">
        <v>1</v>
      </c>
      <c r="BC48" s="57"/>
      <c r="BD48" s="57"/>
      <c r="BE48" s="57"/>
      <c r="BF48" s="58"/>
      <c r="BG48" s="39" t="s">
        <v>28</v>
      </c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79" ht="15.95" customHeight="1" x14ac:dyDescent="0.25">
      <c r="A49" s="39">
        <v>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>
        <v>2</v>
      </c>
      <c r="R49" s="39"/>
      <c r="S49" s="39"/>
      <c r="T49" s="39"/>
      <c r="U49" s="39"/>
      <c r="V49" s="39">
        <v>3</v>
      </c>
      <c r="W49" s="39"/>
      <c r="X49" s="39"/>
      <c r="Y49" s="39"/>
      <c r="Z49" s="39"/>
      <c r="AA49" s="39">
        <v>4</v>
      </c>
      <c r="AB49" s="39"/>
      <c r="AC49" s="39"/>
      <c r="AD49" s="39"/>
      <c r="AE49" s="39"/>
      <c r="AF49" s="39"/>
      <c r="AG49" s="39">
        <v>5</v>
      </c>
      <c r="AH49" s="39"/>
      <c r="AI49" s="39"/>
      <c r="AJ49" s="39"/>
      <c r="AK49" s="39"/>
      <c r="AL49" s="39">
        <v>6</v>
      </c>
      <c r="AM49" s="39"/>
      <c r="AN49" s="39"/>
      <c r="AO49" s="39"/>
      <c r="AP49" s="39"/>
      <c r="AQ49" s="39">
        <v>7</v>
      </c>
      <c r="AR49" s="39"/>
      <c r="AS49" s="39"/>
      <c r="AT49" s="39"/>
      <c r="AU49" s="39"/>
      <c r="AV49" s="39"/>
      <c r="AW49" s="39">
        <v>8</v>
      </c>
      <c r="AX49" s="39"/>
      <c r="AY49" s="39"/>
      <c r="AZ49" s="39"/>
      <c r="BA49" s="39"/>
      <c r="BB49" s="60">
        <v>9</v>
      </c>
      <c r="BC49" s="60"/>
      <c r="BD49" s="60"/>
      <c r="BE49" s="60"/>
      <c r="BF49" s="60"/>
      <c r="BG49" s="60">
        <v>10</v>
      </c>
      <c r="BH49" s="60"/>
      <c r="BI49" s="60"/>
      <c r="BJ49" s="60"/>
      <c r="BK49" s="60"/>
      <c r="BL49" s="60"/>
      <c r="BM49" s="5"/>
      <c r="BN49" s="5"/>
      <c r="BO49" s="5"/>
      <c r="BP49" s="5"/>
      <c r="BQ49" s="5"/>
    </row>
    <row r="50" spans="1:79" ht="18" hidden="1" customHeight="1" x14ac:dyDescent="0.2">
      <c r="A50" s="80" t="s">
        <v>16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54" t="s">
        <v>12</v>
      </c>
      <c r="R50" s="54"/>
      <c r="S50" s="54"/>
      <c r="T50" s="54"/>
      <c r="U50" s="54"/>
      <c r="V50" s="54" t="s">
        <v>11</v>
      </c>
      <c r="W50" s="54"/>
      <c r="X50" s="54"/>
      <c r="Y50" s="54"/>
      <c r="Z50" s="54"/>
      <c r="AA50" s="87" t="s">
        <v>18</v>
      </c>
      <c r="AB50" s="61"/>
      <c r="AC50" s="61"/>
      <c r="AD50" s="61"/>
      <c r="AE50" s="61"/>
      <c r="AF50" s="61"/>
      <c r="AG50" s="54" t="s">
        <v>13</v>
      </c>
      <c r="AH50" s="54"/>
      <c r="AI50" s="54"/>
      <c r="AJ50" s="54"/>
      <c r="AK50" s="54"/>
      <c r="AL50" s="54" t="s">
        <v>14</v>
      </c>
      <c r="AM50" s="54"/>
      <c r="AN50" s="54"/>
      <c r="AO50" s="54"/>
      <c r="AP50" s="54"/>
      <c r="AQ50" s="87" t="s">
        <v>18</v>
      </c>
      <c r="AR50" s="61"/>
      <c r="AS50" s="61"/>
      <c r="AT50" s="61"/>
      <c r="AU50" s="61"/>
      <c r="AV50" s="61"/>
      <c r="AW50" s="88" t="s">
        <v>19</v>
      </c>
      <c r="AX50" s="89"/>
      <c r="AY50" s="89"/>
      <c r="AZ50" s="89"/>
      <c r="BA50" s="90"/>
      <c r="BB50" s="88" t="s">
        <v>19</v>
      </c>
      <c r="BC50" s="89"/>
      <c r="BD50" s="89"/>
      <c r="BE50" s="89"/>
      <c r="BF50" s="90"/>
      <c r="BG50" s="61" t="s">
        <v>18</v>
      </c>
      <c r="BH50" s="61"/>
      <c r="BI50" s="61"/>
      <c r="BJ50" s="61"/>
      <c r="BK50" s="61"/>
      <c r="BL50" s="61"/>
      <c r="BM50" s="6"/>
      <c r="BN50" s="6"/>
      <c r="BO50" s="6"/>
      <c r="BP50" s="6"/>
      <c r="BQ50" s="6"/>
      <c r="CA50" s="1" t="s">
        <v>23</v>
      </c>
    </row>
    <row r="51" spans="1:79" ht="63" customHeight="1" x14ac:dyDescent="0.2">
      <c r="A51" s="85" t="s">
        <v>91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2"/>
      <c r="Q51" s="81">
        <v>860634</v>
      </c>
      <c r="R51" s="81"/>
      <c r="S51" s="81"/>
      <c r="T51" s="81"/>
      <c r="U51" s="81"/>
      <c r="V51" s="81">
        <v>0</v>
      </c>
      <c r="W51" s="81"/>
      <c r="X51" s="81"/>
      <c r="Y51" s="81"/>
      <c r="Z51" s="81"/>
      <c r="AA51" s="81">
        <f>Q51+V51</f>
        <v>860634</v>
      </c>
      <c r="AB51" s="81"/>
      <c r="AC51" s="81"/>
      <c r="AD51" s="81"/>
      <c r="AE51" s="81"/>
      <c r="AF51" s="81"/>
      <c r="AG51" s="81">
        <v>856192.66</v>
      </c>
      <c r="AH51" s="81"/>
      <c r="AI51" s="81"/>
      <c r="AJ51" s="81"/>
      <c r="AK51" s="81"/>
      <c r="AL51" s="81">
        <v>0</v>
      </c>
      <c r="AM51" s="81"/>
      <c r="AN51" s="81"/>
      <c r="AO51" s="81"/>
      <c r="AP51" s="81"/>
      <c r="AQ51" s="81">
        <f>AG51+AL51</f>
        <v>856192.66</v>
      </c>
      <c r="AR51" s="81"/>
      <c r="AS51" s="81"/>
      <c r="AT51" s="81"/>
      <c r="AU51" s="81"/>
      <c r="AV51" s="81"/>
      <c r="AW51" s="81">
        <f>AG51-Q51</f>
        <v>-4441.3399999999674</v>
      </c>
      <c r="AX51" s="81"/>
      <c r="AY51" s="81"/>
      <c r="AZ51" s="81"/>
      <c r="BA51" s="81"/>
      <c r="BB51" s="82">
        <f>AL51-V51</f>
        <v>0</v>
      </c>
      <c r="BC51" s="82"/>
      <c r="BD51" s="82"/>
      <c r="BE51" s="82"/>
      <c r="BF51" s="82"/>
      <c r="BG51" s="82">
        <f>AW51+BB51</f>
        <v>-4441.3399999999674</v>
      </c>
      <c r="BH51" s="82"/>
      <c r="BI51" s="82"/>
      <c r="BJ51" s="82"/>
      <c r="BK51" s="82"/>
      <c r="BL51" s="82"/>
      <c r="BM51" s="7"/>
      <c r="BN51" s="7"/>
      <c r="BO51" s="7"/>
      <c r="BP51" s="7"/>
      <c r="BQ51" s="7"/>
      <c r="CA51" s="1" t="s">
        <v>24</v>
      </c>
    </row>
    <row r="52" spans="1:79" s="30" customFormat="1" ht="15" x14ac:dyDescent="0.2">
      <c r="A52" s="86" t="s">
        <v>67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9"/>
      <c r="Q52" s="84">
        <v>860634</v>
      </c>
      <c r="R52" s="84"/>
      <c r="S52" s="84"/>
      <c r="T52" s="84"/>
      <c r="U52" s="84"/>
      <c r="V52" s="84">
        <v>0</v>
      </c>
      <c r="W52" s="84"/>
      <c r="X52" s="84"/>
      <c r="Y52" s="84"/>
      <c r="Z52" s="84"/>
      <c r="AA52" s="84">
        <f>Q52+V52</f>
        <v>860634</v>
      </c>
      <c r="AB52" s="84"/>
      <c r="AC52" s="84"/>
      <c r="AD52" s="84"/>
      <c r="AE52" s="84"/>
      <c r="AF52" s="84"/>
      <c r="AG52" s="84">
        <v>856192.66</v>
      </c>
      <c r="AH52" s="84"/>
      <c r="AI52" s="84"/>
      <c r="AJ52" s="84"/>
      <c r="AK52" s="84"/>
      <c r="AL52" s="84">
        <v>0</v>
      </c>
      <c r="AM52" s="84"/>
      <c r="AN52" s="84"/>
      <c r="AO52" s="84"/>
      <c r="AP52" s="84"/>
      <c r="AQ52" s="84">
        <f>AG52+AL52</f>
        <v>856192.66</v>
      </c>
      <c r="AR52" s="84"/>
      <c r="AS52" s="84"/>
      <c r="AT52" s="84"/>
      <c r="AU52" s="84"/>
      <c r="AV52" s="84"/>
      <c r="AW52" s="84">
        <f>AG52-Q52</f>
        <v>-4441.3399999999674</v>
      </c>
      <c r="AX52" s="84"/>
      <c r="AY52" s="84"/>
      <c r="AZ52" s="84"/>
      <c r="BA52" s="84"/>
      <c r="BB52" s="83">
        <f>AL52-V52</f>
        <v>0</v>
      </c>
      <c r="BC52" s="83"/>
      <c r="BD52" s="83"/>
      <c r="BE52" s="83"/>
      <c r="BF52" s="83"/>
      <c r="BG52" s="83">
        <f>AW52+BB52</f>
        <v>-4441.3399999999674</v>
      </c>
      <c r="BH52" s="83"/>
      <c r="BI52" s="83"/>
      <c r="BJ52" s="83"/>
      <c r="BK52" s="83"/>
      <c r="BL52" s="83"/>
      <c r="BM52" s="31"/>
      <c r="BN52" s="31"/>
      <c r="BO52" s="31"/>
      <c r="BP52" s="31"/>
      <c r="BQ52" s="31"/>
    </row>
    <row r="53" spans="1:79" ht="3" customHeight="1" x14ac:dyDescent="0.2"/>
    <row r="54" spans="1:79" ht="15.75" customHeight="1" x14ac:dyDescent="0.2">
      <c r="A54" s="73" t="s">
        <v>48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</row>
    <row r="56" spans="1:79" ht="45" customHeight="1" x14ac:dyDescent="0.2">
      <c r="A56" s="62" t="s">
        <v>7</v>
      </c>
      <c r="B56" s="63"/>
      <c r="C56" s="62" t="s">
        <v>6</v>
      </c>
      <c r="D56" s="66"/>
      <c r="E56" s="66"/>
      <c r="F56" s="66"/>
      <c r="G56" s="66"/>
      <c r="H56" s="66"/>
      <c r="I56" s="63"/>
      <c r="J56" s="62" t="s">
        <v>5</v>
      </c>
      <c r="K56" s="66"/>
      <c r="L56" s="66"/>
      <c r="M56" s="66"/>
      <c r="N56" s="63"/>
      <c r="O56" s="62" t="s">
        <v>4</v>
      </c>
      <c r="P56" s="66"/>
      <c r="Q56" s="66"/>
      <c r="R56" s="66"/>
      <c r="S56" s="66"/>
      <c r="T56" s="66"/>
      <c r="U56" s="66"/>
      <c r="V56" s="66"/>
      <c r="W56" s="66"/>
      <c r="X56" s="63"/>
      <c r="Y56" s="39" t="s">
        <v>27</v>
      </c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 t="s">
        <v>50</v>
      </c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59" t="s">
        <v>0</v>
      </c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64"/>
      <c r="B57" s="65"/>
      <c r="C57" s="64"/>
      <c r="D57" s="67"/>
      <c r="E57" s="67"/>
      <c r="F57" s="67"/>
      <c r="G57" s="67"/>
      <c r="H57" s="67"/>
      <c r="I57" s="65"/>
      <c r="J57" s="64"/>
      <c r="K57" s="67"/>
      <c r="L57" s="67"/>
      <c r="M57" s="67"/>
      <c r="N57" s="65"/>
      <c r="O57" s="64"/>
      <c r="P57" s="67"/>
      <c r="Q57" s="67"/>
      <c r="R57" s="67"/>
      <c r="S57" s="67"/>
      <c r="T57" s="67"/>
      <c r="U57" s="67"/>
      <c r="V57" s="67"/>
      <c r="W57" s="67"/>
      <c r="X57" s="65"/>
      <c r="Y57" s="56" t="s">
        <v>2</v>
      </c>
      <c r="Z57" s="57"/>
      <c r="AA57" s="57"/>
      <c r="AB57" s="57"/>
      <c r="AC57" s="58"/>
      <c r="AD57" s="56" t="s">
        <v>1</v>
      </c>
      <c r="AE57" s="57"/>
      <c r="AF57" s="57"/>
      <c r="AG57" s="57"/>
      <c r="AH57" s="58"/>
      <c r="AI57" s="39" t="s">
        <v>28</v>
      </c>
      <c r="AJ57" s="39"/>
      <c r="AK57" s="39"/>
      <c r="AL57" s="39"/>
      <c r="AM57" s="39"/>
      <c r="AN57" s="39" t="s">
        <v>2</v>
      </c>
      <c r="AO57" s="39"/>
      <c r="AP57" s="39"/>
      <c r="AQ57" s="39"/>
      <c r="AR57" s="39"/>
      <c r="AS57" s="39" t="s">
        <v>1</v>
      </c>
      <c r="AT57" s="39"/>
      <c r="AU57" s="39"/>
      <c r="AV57" s="39"/>
      <c r="AW57" s="39"/>
      <c r="AX57" s="39" t="s">
        <v>28</v>
      </c>
      <c r="AY57" s="39"/>
      <c r="AZ57" s="39"/>
      <c r="BA57" s="39"/>
      <c r="BB57" s="39"/>
      <c r="BC57" s="39" t="s">
        <v>2</v>
      </c>
      <c r="BD57" s="39"/>
      <c r="BE57" s="39"/>
      <c r="BF57" s="39"/>
      <c r="BG57" s="39"/>
      <c r="BH57" s="39" t="s">
        <v>1</v>
      </c>
      <c r="BI57" s="39"/>
      <c r="BJ57" s="39"/>
      <c r="BK57" s="39"/>
      <c r="BL57" s="39"/>
      <c r="BM57" s="39" t="s">
        <v>28</v>
      </c>
      <c r="BN57" s="39"/>
      <c r="BO57" s="39"/>
      <c r="BP57" s="39"/>
      <c r="BQ57" s="39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39">
        <v>1</v>
      </c>
      <c r="B58" s="39"/>
      <c r="C58" s="39">
        <v>2</v>
      </c>
      <c r="D58" s="39"/>
      <c r="E58" s="39"/>
      <c r="F58" s="39"/>
      <c r="G58" s="39"/>
      <c r="H58" s="39"/>
      <c r="I58" s="39"/>
      <c r="J58" s="39">
        <v>3</v>
      </c>
      <c r="K58" s="39"/>
      <c r="L58" s="39"/>
      <c r="M58" s="39"/>
      <c r="N58" s="39"/>
      <c r="O58" s="39">
        <v>4</v>
      </c>
      <c r="P58" s="39"/>
      <c r="Q58" s="39"/>
      <c r="R58" s="39"/>
      <c r="S58" s="39"/>
      <c r="T58" s="39"/>
      <c r="U58" s="39"/>
      <c r="V58" s="39"/>
      <c r="W58" s="39"/>
      <c r="X58" s="39"/>
      <c r="Y58" s="39">
        <v>5</v>
      </c>
      <c r="Z58" s="39"/>
      <c r="AA58" s="39"/>
      <c r="AB58" s="39"/>
      <c r="AC58" s="39"/>
      <c r="AD58" s="39">
        <v>6</v>
      </c>
      <c r="AE58" s="39"/>
      <c r="AF58" s="39"/>
      <c r="AG58" s="39"/>
      <c r="AH58" s="39"/>
      <c r="AI58" s="39">
        <v>7</v>
      </c>
      <c r="AJ58" s="39"/>
      <c r="AK58" s="39"/>
      <c r="AL58" s="39"/>
      <c r="AM58" s="39"/>
      <c r="AN58" s="56">
        <v>8</v>
      </c>
      <c r="AO58" s="57"/>
      <c r="AP58" s="57"/>
      <c r="AQ58" s="57"/>
      <c r="AR58" s="58"/>
      <c r="AS58" s="56">
        <v>9</v>
      </c>
      <c r="AT58" s="57"/>
      <c r="AU58" s="57"/>
      <c r="AV58" s="57"/>
      <c r="AW58" s="58"/>
      <c r="AX58" s="56">
        <v>10</v>
      </c>
      <c r="AY58" s="57"/>
      <c r="AZ58" s="57"/>
      <c r="BA58" s="57"/>
      <c r="BB58" s="58"/>
      <c r="BC58" s="56">
        <v>11</v>
      </c>
      <c r="BD58" s="57"/>
      <c r="BE58" s="57"/>
      <c r="BF58" s="57"/>
      <c r="BG58" s="58"/>
      <c r="BH58" s="56">
        <v>12</v>
      </c>
      <c r="BI58" s="57"/>
      <c r="BJ58" s="57"/>
      <c r="BK58" s="57"/>
      <c r="BL58" s="58"/>
      <c r="BM58" s="56">
        <v>13</v>
      </c>
      <c r="BN58" s="57"/>
      <c r="BO58" s="57"/>
      <c r="BP58" s="57"/>
      <c r="BQ58" s="58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76" t="s">
        <v>39</v>
      </c>
      <c r="B59" s="76"/>
      <c r="C59" s="77" t="s">
        <v>16</v>
      </c>
      <c r="D59" s="78"/>
      <c r="E59" s="78"/>
      <c r="F59" s="78"/>
      <c r="G59" s="78"/>
      <c r="H59" s="78"/>
      <c r="I59" s="79"/>
      <c r="J59" s="76" t="s">
        <v>17</v>
      </c>
      <c r="K59" s="76"/>
      <c r="L59" s="76"/>
      <c r="M59" s="76"/>
      <c r="N59" s="76"/>
      <c r="O59" s="80" t="s">
        <v>40</v>
      </c>
      <c r="P59" s="80"/>
      <c r="Q59" s="80"/>
      <c r="R59" s="80"/>
      <c r="S59" s="80"/>
      <c r="T59" s="80"/>
      <c r="U59" s="80"/>
      <c r="V59" s="80"/>
      <c r="W59" s="80"/>
      <c r="X59" s="77"/>
      <c r="Y59" s="54" t="s">
        <v>12</v>
      </c>
      <c r="Z59" s="54"/>
      <c r="AA59" s="54"/>
      <c r="AB59" s="54"/>
      <c r="AC59" s="54"/>
      <c r="AD59" s="54" t="s">
        <v>32</v>
      </c>
      <c r="AE59" s="54"/>
      <c r="AF59" s="54"/>
      <c r="AG59" s="54"/>
      <c r="AH59" s="54"/>
      <c r="AI59" s="54" t="s">
        <v>18</v>
      </c>
      <c r="AJ59" s="54"/>
      <c r="AK59" s="54"/>
      <c r="AL59" s="54"/>
      <c r="AM59" s="54"/>
      <c r="AN59" s="54" t="s">
        <v>33</v>
      </c>
      <c r="AO59" s="54"/>
      <c r="AP59" s="54"/>
      <c r="AQ59" s="54"/>
      <c r="AR59" s="54"/>
      <c r="AS59" s="54" t="s">
        <v>13</v>
      </c>
      <c r="AT59" s="54"/>
      <c r="AU59" s="54"/>
      <c r="AV59" s="54"/>
      <c r="AW59" s="54"/>
      <c r="AX59" s="54" t="s">
        <v>18</v>
      </c>
      <c r="AY59" s="54"/>
      <c r="AZ59" s="54"/>
      <c r="BA59" s="54"/>
      <c r="BB59" s="54"/>
      <c r="BC59" s="54" t="s">
        <v>35</v>
      </c>
      <c r="BD59" s="54"/>
      <c r="BE59" s="54"/>
      <c r="BF59" s="54"/>
      <c r="BG59" s="54"/>
      <c r="BH59" s="54" t="s">
        <v>35</v>
      </c>
      <c r="BI59" s="54"/>
      <c r="BJ59" s="54"/>
      <c r="BK59" s="54"/>
      <c r="BL59" s="54"/>
      <c r="BM59" s="53" t="s">
        <v>18</v>
      </c>
      <c r="BN59" s="53"/>
      <c r="BO59" s="53"/>
      <c r="BP59" s="53"/>
      <c r="BQ59" s="53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46">
        <v>0</v>
      </c>
      <c r="B60" s="46"/>
      <c r="C60" s="50" t="s">
        <v>68</v>
      </c>
      <c r="D60" s="50"/>
      <c r="E60" s="50"/>
      <c r="F60" s="50"/>
      <c r="G60" s="50"/>
      <c r="H60" s="50"/>
      <c r="I60" s="50"/>
      <c r="J60" s="50" t="s">
        <v>69</v>
      </c>
      <c r="K60" s="50"/>
      <c r="L60" s="50"/>
      <c r="M60" s="50"/>
      <c r="N60" s="50"/>
      <c r="O60" s="50" t="s">
        <v>69</v>
      </c>
      <c r="P60" s="50"/>
      <c r="Q60" s="50"/>
      <c r="R60" s="50"/>
      <c r="S60" s="50"/>
      <c r="T60" s="50"/>
      <c r="U60" s="50"/>
      <c r="V60" s="50"/>
      <c r="W60" s="50"/>
      <c r="X60" s="5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65.25" customHeight="1" x14ac:dyDescent="0.2">
      <c r="A61" s="39">
        <v>0</v>
      </c>
      <c r="B61" s="39"/>
      <c r="C61" s="40" t="s">
        <v>92</v>
      </c>
      <c r="D61" s="41"/>
      <c r="E61" s="41"/>
      <c r="F61" s="41"/>
      <c r="G61" s="41"/>
      <c r="H61" s="41"/>
      <c r="I61" s="42"/>
      <c r="J61" s="43" t="s">
        <v>72</v>
      </c>
      <c r="K61" s="43"/>
      <c r="L61" s="43"/>
      <c r="M61" s="43"/>
      <c r="N61" s="43"/>
      <c r="O61" s="43" t="s">
        <v>71</v>
      </c>
      <c r="P61" s="43"/>
      <c r="Q61" s="43"/>
      <c r="R61" s="43"/>
      <c r="S61" s="43"/>
      <c r="T61" s="43"/>
      <c r="U61" s="43"/>
      <c r="V61" s="43"/>
      <c r="W61" s="43"/>
      <c r="X61" s="43"/>
      <c r="Y61" s="44">
        <v>860634</v>
      </c>
      <c r="Z61" s="44"/>
      <c r="AA61" s="44"/>
      <c r="AB61" s="44"/>
      <c r="AC61" s="44"/>
      <c r="AD61" s="44">
        <v>0</v>
      </c>
      <c r="AE61" s="44"/>
      <c r="AF61" s="44"/>
      <c r="AG61" s="44"/>
      <c r="AH61" s="44"/>
      <c r="AI61" s="44">
        <v>860634</v>
      </c>
      <c r="AJ61" s="44"/>
      <c r="AK61" s="44"/>
      <c r="AL61" s="44"/>
      <c r="AM61" s="44"/>
      <c r="AN61" s="44">
        <v>856192.66</v>
      </c>
      <c r="AO61" s="44"/>
      <c r="AP61" s="44"/>
      <c r="AQ61" s="44"/>
      <c r="AR61" s="44"/>
      <c r="AS61" s="44">
        <v>0</v>
      </c>
      <c r="AT61" s="44"/>
      <c r="AU61" s="44"/>
      <c r="AV61" s="44"/>
      <c r="AW61" s="44"/>
      <c r="AX61" s="38">
        <v>856192.66</v>
      </c>
      <c r="AY61" s="38"/>
      <c r="AZ61" s="38"/>
      <c r="BA61" s="38"/>
      <c r="BB61" s="38"/>
      <c r="BC61" s="38">
        <f>AN61-Y61</f>
        <v>-4441.3399999999674</v>
      </c>
      <c r="BD61" s="38"/>
      <c r="BE61" s="38"/>
      <c r="BF61" s="38"/>
      <c r="BG61" s="38"/>
      <c r="BH61" s="38">
        <f>AS61-AD61</f>
        <v>0</v>
      </c>
      <c r="BI61" s="38"/>
      <c r="BJ61" s="38"/>
      <c r="BK61" s="38"/>
      <c r="BL61" s="38"/>
      <c r="BM61" s="38">
        <v>-4441.3399999999674</v>
      </c>
      <c r="BN61" s="38"/>
      <c r="BO61" s="38"/>
      <c r="BP61" s="38"/>
      <c r="BQ61" s="38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s="30" customFormat="1" ht="15.75" x14ac:dyDescent="0.2">
      <c r="A62" s="46">
        <v>0</v>
      </c>
      <c r="B62" s="46"/>
      <c r="C62" s="47" t="s">
        <v>73</v>
      </c>
      <c r="D62" s="48"/>
      <c r="E62" s="48"/>
      <c r="F62" s="48"/>
      <c r="G62" s="48"/>
      <c r="H62" s="48"/>
      <c r="I62" s="49"/>
      <c r="J62" s="50" t="s">
        <v>69</v>
      </c>
      <c r="K62" s="50"/>
      <c r="L62" s="50"/>
      <c r="M62" s="50"/>
      <c r="N62" s="50"/>
      <c r="O62" s="50" t="s">
        <v>69</v>
      </c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32"/>
      <c r="BS62" s="32"/>
      <c r="BT62" s="32"/>
      <c r="BU62" s="32"/>
      <c r="BV62" s="32"/>
      <c r="BW62" s="32"/>
      <c r="BX62" s="32"/>
      <c r="BY62" s="32"/>
      <c r="BZ62" s="33"/>
    </row>
    <row r="63" spans="1:79" ht="63.75" customHeight="1" x14ac:dyDescent="0.2">
      <c r="A63" s="39">
        <v>0</v>
      </c>
      <c r="B63" s="39"/>
      <c r="C63" s="40" t="s">
        <v>93</v>
      </c>
      <c r="D63" s="41"/>
      <c r="E63" s="41"/>
      <c r="F63" s="41"/>
      <c r="G63" s="41"/>
      <c r="H63" s="41"/>
      <c r="I63" s="42"/>
      <c r="J63" s="43" t="s">
        <v>86</v>
      </c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4">
        <v>90</v>
      </c>
      <c r="Z63" s="44"/>
      <c r="AA63" s="44"/>
      <c r="AB63" s="44"/>
      <c r="AC63" s="44"/>
      <c r="AD63" s="44">
        <v>0</v>
      </c>
      <c r="AE63" s="44"/>
      <c r="AF63" s="44"/>
      <c r="AG63" s="44"/>
      <c r="AH63" s="44"/>
      <c r="AI63" s="44">
        <v>90</v>
      </c>
      <c r="AJ63" s="44"/>
      <c r="AK63" s="44"/>
      <c r="AL63" s="44"/>
      <c r="AM63" s="44"/>
      <c r="AN63" s="44">
        <v>90</v>
      </c>
      <c r="AO63" s="44"/>
      <c r="AP63" s="44"/>
      <c r="AQ63" s="44"/>
      <c r="AR63" s="44"/>
      <c r="AS63" s="44">
        <v>0</v>
      </c>
      <c r="AT63" s="44"/>
      <c r="AU63" s="44"/>
      <c r="AV63" s="44"/>
      <c r="AW63" s="44"/>
      <c r="AX63" s="38">
        <v>90</v>
      </c>
      <c r="AY63" s="38"/>
      <c r="AZ63" s="38"/>
      <c r="BA63" s="38"/>
      <c r="BB63" s="38"/>
      <c r="BC63" s="38">
        <f>AN63-Y63</f>
        <v>0</v>
      </c>
      <c r="BD63" s="38"/>
      <c r="BE63" s="38"/>
      <c r="BF63" s="38"/>
      <c r="BG63" s="38"/>
      <c r="BH63" s="38">
        <f>AS63-AD63</f>
        <v>0</v>
      </c>
      <c r="BI63" s="38"/>
      <c r="BJ63" s="38"/>
      <c r="BK63" s="38"/>
      <c r="BL63" s="38"/>
      <c r="BM63" s="38">
        <v>0</v>
      </c>
      <c r="BN63" s="38"/>
      <c r="BO63" s="38"/>
      <c r="BP63" s="38"/>
      <c r="BQ63" s="38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30" customFormat="1" ht="15.75" x14ac:dyDescent="0.2">
      <c r="A64" s="46">
        <v>0</v>
      </c>
      <c r="B64" s="46"/>
      <c r="C64" s="47" t="s">
        <v>74</v>
      </c>
      <c r="D64" s="48"/>
      <c r="E64" s="48"/>
      <c r="F64" s="48"/>
      <c r="G64" s="48"/>
      <c r="H64" s="48"/>
      <c r="I64" s="49"/>
      <c r="J64" s="50" t="s">
        <v>69</v>
      </c>
      <c r="K64" s="50"/>
      <c r="L64" s="50"/>
      <c r="M64" s="50"/>
      <c r="N64" s="50"/>
      <c r="O64" s="50" t="s">
        <v>69</v>
      </c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32"/>
      <c r="BS64" s="32"/>
      <c r="BT64" s="32"/>
      <c r="BU64" s="32"/>
      <c r="BV64" s="32"/>
      <c r="BW64" s="32"/>
      <c r="BX64" s="32"/>
      <c r="BY64" s="32"/>
      <c r="BZ64" s="33"/>
    </row>
    <row r="65" spans="1:80" ht="51" customHeight="1" x14ac:dyDescent="0.2">
      <c r="A65" s="39">
        <v>0</v>
      </c>
      <c r="B65" s="39"/>
      <c r="C65" s="40" t="s">
        <v>94</v>
      </c>
      <c r="D65" s="41"/>
      <c r="E65" s="41"/>
      <c r="F65" s="41"/>
      <c r="G65" s="41"/>
      <c r="H65" s="41"/>
      <c r="I65" s="42"/>
      <c r="J65" s="43" t="s">
        <v>87</v>
      </c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>
        <v>100</v>
      </c>
      <c r="Z65" s="44"/>
      <c r="AA65" s="44"/>
      <c r="AB65" s="44"/>
      <c r="AC65" s="44"/>
      <c r="AD65" s="44">
        <v>0</v>
      </c>
      <c r="AE65" s="44"/>
      <c r="AF65" s="44"/>
      <c r="AG65" s="44"/>
      <c r="AH65" s="44"/>
      <c r="AI65" s="44">
        <v>100</v>
      </c>
      <c r="AJ65" s="44"/>
      <c r="AK65" s="44"/>
      <c r="AL65" s="44"/>
      <c r="AM65" s="44"/>
      <c r="AN65" s="44">
        <v>100</v>
      </c>
      <c r="AO65" s="44"/>
      <c r="AP65" s="44"/>
      <c r="AQ65" s="44"/>
      <c r="AR65" s="44"/>
      <c r="AS65" s="44">
        <v>0</v>
      </c>
      <c r="AT65" s="44"/>
      <c r="AU65" s="44"/>
      <c r="AV65" s="44"/>
      <c r="AW65" s="44"/>
      <c r="AX65" s="38">
        <v>100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v>0</v>
      </c>
      <c r="BN65" s="38"/>
      <c r="BO65" s="38"/>
      <c r="BP65" s="38"/>
      <c r="BQ65" s="38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51" customHeight="1" x14ac:dyDescent="0.2">
      <c r="A66" s="39">
        <v>0</v>
      </c>
      <c r="B66" s="39"/>
      <c r="C66" s="40" t="s">
        <v>95</v>
      </c>
      <c r="D66" s="41"/>
      <c r="E66" s="41"/>
      <c r="F66" s="41"/>
      <c r="G66" s="41"/>
      <c r="H66" s="41"/>
      <c r="I66" s="42"/>
      <c r="J66" s="43" t="s">
        <v>70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>
        <v>9.5619999999999994</v>
      </c>
      <c r="Z66" s="44"/>
      <c r="AA66" s="44"/>
      <c r="AB66" s="44"/>
      <c r="AC66" s="44"/>
      <c r="AD66" s="44">
        <v>0</v>
      </c>
      <c r="AE66" s="44"/>
      <c r="AF66" s="44"/>
      <c r="AG66" s="44"/>
      <c r="AH66" s="44"/>
      <c r="AI66" s="44">
        <v>9.5619999999999994</v>
      </c>
      <c r="AJ66" s="44"/>
      <c r="AK66" s="44"/>
      <c r="AL66" s="44"/>
      <c r="AM66" s="44"/>
      <c r="AN66" s="44">
        <v>9.51</v>
      </c>
      <c r="AO66" s="44"/>
      <c r="AP66" s="44"/>
      <c r="AQ66" s="44"/>
      <c r="AR66" s="44"/>
      <c r="AS66" s="44">
        <v>0</v>
      </c>
      <c r="AT66" s="44"/>
      <c r="AU66" s="44"/>
      <c r="AV66" s="44"/>
      <c r="AW66" s="44"/>
      <c r="AX66" s="38">
        <v>9.51</v>
      </c>
      <c r="AY66" s="38"/>
      <c r="AZ66" s="38"/>
      <c r="BA66" s="38"/>
      <c r="BB66" s="38"/>
      <c r="BC66" s="38">
        <f>AN66-Y66</f>
        <v>-5.1999999999999602E-2</v>
      </c>
      <c r="BD66" s="38"/>
      <c r="BE66" s="38"/>
      <c r="BF66" s="38"/>
      <c r="BG66" s="38"/>
      <c r="BH66" s="38">
        <f>AS66-AD66</f>
        <v>0</v>
      </c>
      <c r="BI66" s="38"/>
      <c r="BJ66" s="38"/>
      <c r="BK66" s="38"/>
      <c r="BL66" s="38"/>
      <c r="BM66" s="38">
        <v>-5.1999999999999602E-2</v>
      </c>
      <c r="BN66" s="38"/>
      <c r="BO66" s="38"/>
      <c r="BP66" s="38"/>
      <c r="BQ66" s="38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38.25" customHeight="1" x14ac:dyDescent="0.2">
      <c r="A67" s="39"/>
      <c r="B67" s="39"/>
      <c r="C67" s="35" t="s">
        <v>97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7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96</v>
      </c>
    </row>
    <row r="68" spans="1:80" hidden="1" x14ac:dyDescent="0.2"/>
    <row r="69" spans="1:80" ht="15.95" customHeight="1" x14ac:dyDescent="0.2">
      <c r="A69" s="73" t="s">
        <v>51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</row>
    <row r="70" spans="1:80" ht="15.95" customHeight="1" x14ac:dyDescent="0.2">
      <c r="A70" s="74" t="s">
        <v>99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</row>
    <row r="71" spans="1:80" ht="1.5" customHeight="1" x14ac:dyDescent="0.2">
      <c r="A71" s="16"/>
      <c r="B71" s="16"/>
      <c r="C71" s="16"/>
      <c r="D71" s="16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2" spans="1:80" ht="12" customHeight="1" x14ac:dyDescent="0.2">
      <c r="A72" s="29" t="s">
        <v>65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80" ht="3" customHeight="1" x14ac:dyDescent="0.25">
      <c r="A73" s="28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80" ht="24.75" customHeight="1" x14ac:dyDescent="0.2">
      <c r="A74" s="68" t="s">
        <v>77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3"/>
      <c r="AO74" s="3"/>
      <c r="AP74" s="71" t="s">
        <v>79</v>
      </c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</row>
    <row r="75" spans="1:80" x14ac:dyDescent="0.2">
      <c r="W75" s="52" t="s">
        <v>9</v>
      </c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34"/>
      <c r="AO75" s="34"/>
      <c r="AP75" s="52" t="s">
        <v>10</v>
      </c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</row>
    <row r="76" spans="1:80" ht="10.5" customHeight="1" x14ac:dyDescent="0.2"/>
    <row r="77" spans="1:80" hidden="1" x14ac:dyDescent="0.2"/>
    <row r="78" spans="1:80" ht="31.5" customHeight="1" x14ac:dyDescent="0.2">
      <c r="A78" s="68" t="s">
        <v>78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3"/>
      <c r="AO78" s="3"/>
      <c r="AP78" s="71" t="s">
        <v>80</v>
      </c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</row>
    <row r="79" spans="1:80" x14ac:dyDescent="0.2">
      <c r="W79" s="52" t="s">
        <v>9</v>
      </c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34"/>
      <c r="AO79" s="34"/>
      <c r="AP79" s="52" t="s">
        <v>10</v>
      </c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</row>
  </sheetData>
  <mergeCells count="30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4:BQ54"/>
    <mergeCell ref="BB52:BF52"/>
    <mergeCell ref="BG52:BL52"/>
    <mergeCell ref="V52:Z52"/>
    <mergeCell ref="BG51:BL51"/>
    <mergeCell ref="A51:P51"/>
    <mergeCell ref="A52:P52"/>
    <mergeCell ref="Q52:U52"/>
    <mergeCell ref="AA52:AF52"/>
    <mergeCell ref="AG52:AK52"/>
    <mergeCell ref="AL52:AP52"/>
    <mergeCell ref="AQ52:AV52"/>
    <mergeCell ref="AW52:BA52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78:V78"/>
    <mergeCell ref="W78:AM78"/>
    <mergeCell ref="AP78:BH78"/>
    <mergeCell ref="AX60:BB60"/>
    <mergeCell ref="BC60:BG60"/>
    <mergeCell ref="BH60:BL60"/>
    <mergeCell ref="A69:BL69"/>
    <mergeCell ref="A70:BL70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74:V74"/>
    <mergeCell ref="W74:AM74"/>
    <mergeCell ref="AP74:BH74"/>
    <mergeCell ref="W75:AM75"/>
    <mergeCell ref="AP75:BH75"/>
    <mergeCell ref="AI58:AM58"/>
    <mergeCell ref="AN58:AR58"/>
    <mergeCell ref="AS58:AW58"/>
    <mergeCell ref="AS57:AW57"/>
    <mergeCell ref="AX57:BB57"/>
    <mergeCell ref="A56:B57"/>
    <mergeCell ref="C56:I57"/>
    <mergeCell ref="J56:N57"/>
    <mergeCell ref="O56:X57"/>
    <mergeCell ref="Y56:AM56"/>
    <mergeCell ref="Y57:AC57"/>
    <mergeCell ref="AD57:AH57"/>
    <mergeCell ref="AI57:AM57"/>
    <mergeCell ref="AN57:AR57"/>
    <mergeCell ref="AN56:BB56"/>
    <mergeCell ref="AX63:BB63"/>
    <mergeCell ref="BC63:BG63"/>
    <mergeCell ref="BC57:BG57"/>
    <mergeCell ref="BH57:BL57"/>
    <mergeCell ref="AX62:BB62"/>
    <mergeCell ref="BC62:BG62"/>
    <mergeCell ref="BH62:BL62"/>
    <mergeCell ref="BM62:BQ62"/>
    <mergeCell ref="AU43:AY43"/>
    <mergeCell ref="AZ43:BC43"/>
    <mergeCell ref="BD43:BH43"/>
    <mergeCell ref="BI43:BM43"/>
    <mergeCell ref="AX58:BB58"/>
    <mergeCell ref="BC58:BG58"/>
    <mergeCell ref="BH58:BL58"/>
    <mergeCell ref="BM58:BQ58"/>
    <mergeCell ref="BM57:BQ57"/>
    <mergeCell ref="BC56:BQ56"/>
    <mergeCell ref="BG49:BL49"/>
    <mergeCell ref="BG50:BL50"/>
    <mergeCell ref="BM63:BQ63"/>
    <mergeCell ref="BH63:BL63"/>
    <mergeCell ref="W79:AM79"/>
    <mergeCell ref="AP79:BH79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BM64:BQ64"/>
    <mergeCell ref="AI65:AM65"/>
    <mergeCell ref="AN65:AR65"/>
    <mergeCell ref="AS65:AW65"/>
    <mergeCell ref="AX65:BB65"/>
    <mergeCell ref="BC65:BG65"/>
    <mergeCell ref="BH65:BL65"/>
    <mergeCell ref="AI63:AM63"/>
    <mergeCell ref="AN63:AR63"/>
    <mergeCell ref="AS63:AW63"/>
    <mergeCell ref="BM61:BQ61"/>
    <mergeCell ref="BC64:BG64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4:BB64"/>
    <mergeCell ref="AD63:AH63"/>
    <mergeCell ref="A63:B63"/>
    <mergeCell ref="C63:I63"/>
    <mergeCell ref="J63:N63"/>
    <mergeCell ref="O63:X63"/>
    <mergeCell ref="Y63:AC63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BH64:BL64"/>
    <mergeCell ref="A65:B65"/>
    <mergeCell ref="C65:I65"/>
    <mergeCell ref="J65:N65"/>
    <mergeCell ref="O65:X65"/>
    <mergeCell ref="Y65:AC65"/>
    <mergeCell ref="AD65:AH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C67:BQ67"/>
    <mergeCell ref="AX66:BB66"/>
    <mergeCell ref="BC66:BG66"/>
    <mergeCell ref="BH66:BL66"/>
    <mergeCell ref="BM66:BQ66"/>
    <mergeCell ref="A67:B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</mergeCells>
  <conditionalFormatting sqref="C60">
    <cfRule type="cellIs" dxfId="15" priority="17" stopIfTrue="1" operator="equal">
      <formula>$C59</formula>
    </cfRule>
  </conditionalFormatting>
  <conditionalFormatting sqref="A60:B60">
    <cfRule type="cellIs" dxfId="14" priority="18" stopIfTrue="1" operator="equal">
      <formula>0</formula>
    </cfRule>
  </conditionalFormatting>
  <conditionalFormatting sqref="C61">
    <cfRule type="cellIs" dxfId="13" priority="15" stopIfTrue="1" operator="equal">
      <formula>$C60</formula>
    </cfRule>
  </conditionalFormatting>
  <conditionalFormatting sqref="A61:B61">
    <cfRule type="cellIs" dxfId="12" priority="16" stopIfTrue="1" operator="equal">
      <formula>0</formula>
    </cfRule>
  </conditionalFormatting>
  <conditionalFormatting sqref="C62">
    <cfRule type="cellIs" dxfId="11" priority="13" stopIfTrue="1" operator="equal">
      <formula>$C61</formula>
    </cfRule>
  </conditionalFormatting>
  <conditionalFormatting sqref="A62:B62">
    <cfRule type="cellIs" dxfId="10" priority="14" stopIfTrue="1" operator="equal">
      <formula>0</formula>
    </cfRule>
  </conditionalFormatting>
  <conditionalFormatting sqref="C63">
    <cfRule type="cellIs" dxfId="9" priority="11" stopIfTrue="1" operator="equal">
      <formula>$C62</formula>
    </cfRule>
  </conditionalFormatting>
  <conditionalFormatting sqref="A63:B63">
    <cfRule type="cellIs" dxfId="8" priority="12" stopIfTrue="1" operator="equal">
      <formula>0</formula>
    </cfRule>
  </conditionalFormatting>
  <conditionalFormatting sqref="C64">
    <cfRule type="cellIs" dxfId="7" priority="9" stopIfTrue="1" operator="equal">
      <formula>$C63</formula>
    </cfRule>
  </conditionalFormatting>
  <conditionalFormatting sqref="A64:B64">
    <cfRule type="cellIs" dxfId="6" priority="10" stopIfTrue="1" operator="equal">
      <formula>0</formula>
    </cfRule>
  </conditionalFormatting>
  <conditionalFormatting sqref="C65">
    <cfRule type="cellIs" dxfId="5" priority="7" stopIfTrue="1" operator="equal">
      <formula>$C64</formula>
    </cfRule>
  </conditionalFormatting>
  <conditionalFormatting sqref="A65:B65">
    <cfRule type="cellIs" dxfId="4" priority="8" stopIfTrue="1" operator="equal">
      <formula>0</formula>
    </cfRule>
  </conditionalFormatting>
  <conditionalFormatting sqref="C66">
    <cfRule type="cellIs" dxfId="3" priority="5" stopIfTrue="1" operator="equal">
      <formula>$C65</formula>
    </cfRule>
  </conditionalFormatting>
  <conditionalFormatting sqref="A66:B66">
    <cfRule type="cellIs" dxfId="2" priority="6" stopIfTrue="1" operator="equal">
      <formula>0</formula>
    </cfRule>
  </conditionalFormatting>
  <conditionalFormatting sqref="C67">
    <cfRule type="cellIs" dxfId="1" priority="3" stopIfTrue="1" operator="equal">
      <formula>$C66</formula>
    </cfRule>
  </conditionalFormatting>
  <conditionalFormatting sqref="A67:B6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КПК0112144</vt:lpstr>
      <vt:lpstr>КПК0112144!Область_печати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2023-03-14T14:24:41Z</dcterms:modified>
</cp:coreProperties>
</file>